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Лист1!$A$1:$F$121</definedName>
  </definedNames>
  <calcPr calcId="145621"/>
</workbook>
</file>

<file path=xl/calcChain.xml><?xml version="1.0" encoding="utf-8"?>
<calcChain xmlns="http://schemas.openxmlformats.org/spreadsheetml/2006/main">
  <c r="D109" i="1" l="1"/>
  <c r="D15" i="1" l="1"/>
  <c r="D101" i="1" l="1"/>
  <c r="C111" i="1"/>
  <c r="C74" i="1" l="1"/>
  <c r="C43" i="1"/>
  <c r="C35" i="1"/>
  <c r="D96" i="1" l="1"/>
  <c r="C97" i="1"/>
  <c r="C107" i="1" l="1"/>
  <c r="D34" i="1" l="1"/>
  <c r="F101" i="1" l="1"/>
  <c r="C102" i="1"/>
  <c r="C105" i="1" l="1"/>
  <c r="F87" i="1" l="1"/>
  <c r="D94" i="1"/>
  <c r="D19" i="1"/>
  <c r="E109" i="1" l="1"/>
  <c r="E101" i="1" s="1"/>
  <c r="E59" i="1" l="1"/>
  <c r="F59" i="1"/>
  <c r="D59" i="1"/>
  <c r="C62" i="1"/>
  <c r="D22" i="1"/>
  <c r="D21" i="1" s="1"/>
  <c r="C24" i="1"/>
  <c r="F76" i="1" l="1"/>
  <c r="E76" i="1"/>
  <c r="D76" i="1"/>
  <c r="D14" i="1"/>
  <c r="C18" i="1"/>
  <c r="C17" i="1" l="1"/>
  <c r="C110" i="1"/>
  <c r="C103" i="1" l="1"/>
  <c r="C100" i="1" l="1"/>
  <c r="D99" i="1"/>
  <c r="C99" i="1" s="1"/>
  <c r="C108" i="1" l="1"/>
  <c r="C114" i="1"/>
  <c r="C106" i="1"/>
  <c r="C104" i="1"/>
  <c r="E113" i="1"/>
  <c r="C113" i="1" s="1"/>
  <c r="C109" i="1" l="1"/>
  <c r="F112" i="1"/>
  <c r="E112" i="1"/>
  <c r="D112" i="1"/>
  <c r="C112" i="1" l="1"/>
  <c r="C98" i="1"/>
  <c r="F96" i="1"/>
  <c r="E96" i="1"/>
  <c r="D93" i="1"/>
  <c r="D46" i="1"/>
  <c r="C96" i="1" l="1"/>
  <c r="E79" i="1"/>
  <c r="C82" i="1"/>
  <c r="D30" i="1" l="1"/>
  <c r="C31" i="1" l="1"/>
  <c r="D26" i="1" l="1"/>
  <c r="D28" i="1"/>
  <c r="D25" i="1" l="1"/>
  <c r="C30" i="1"/>
  <c r="C32" i="1"/>
  <c r="C101" i="1" l="1"/>
  <c r="C95" i="1" l="1"/>
  <c r="F94" i="1"/>
  <c r="F93" i="1" s="1"/>
  <c r="F92" i="1" s="1"/>
  <c r="E94" i="1"/>
  <c r="E93" i="1" s="1"/>
  <c r="D89" i="1"/>
  <c r="D88" i="1" s="1"/>
  <c r="E86" i="1"/>
  <c r="F86" i="1"/>
  <c r="D86" i="1"/>
  <c r="C84" i="1"/>
  <c r="F83" i="1"/>
  <c r="E83" i="1"/>
  <c r="E78" i="1" s="1"/>
  <c r="D83" i="1"/>
  <c r="C81" i="1"/>
  <c r="C80" i="1"/>
  <c r="F79" i="1"/>
  <c r="D79" i="1"/>
  <c r="C77" i="1"/>
  <c r="F75" i="1"/>
  <c r="D75" i="1"/>
  <c r="C73" i="1"/>
  <c r="C72" i="1"/>
  <c r="F71" i="1"/>
  <c r="E71" i="1"/>
  <c r="D71" i="1"/>
  <c r="C70" i="1"/>
  <c r="F69" i="1"/>
  <c r="E69" i="1"/>
  <c r="C68" i="1"/>
  <c r="C67" i="1"/>
  <c r="C66" i="1"/>
  <c r="C65" i="1"/>
  <c r="F64" i="1"/>
  <c r="E64" i="1"/>
  <c r="C61" i="1"/>
  <c r="C60" i="1"/>
  <c r="E56" i="1"/>
  <c r="C58" i="1"/>
  <c r="C54" i="1"/>
  <c r="C53" i="1"/>
  <c r="C52" i="1"/>
  <c r="F51" i="1"/>
  <c r="F50" i="1" s="1"/>
  <c r="E51" i="1"/>
  <c r="D51" i="1"/>
  <c r="D50" i="1" s="1"/>
  <c r="C49" i="1"/>
  <c r="C48" i="1"/>
  <c r="C47" i="1"/>
  <c r="F46" i="1"/>
  <c r="E46" i="1"/>
  <c r="C45" i="1"/>
  <c r="F44" i="1"/>
  <c r="E44" i="1"/>
  <c r="D44" i="1"/>
  <c r="C42" i="1"/>
  <c r="C41" i="1"/>
  <c r="C40" i="1"/>
  <c r="C39" i="1"/>
  <c r="C38" i="1"/>
  <c r="C37" i="1"/>
  <c r="C36" i="1"/>
  <c r="F34" i="1"/>
  <c r="E34" i="1"/>
  <c r="C29" i="1"/>
  <c r="C27" i="1"/>
  <c r="F25" i="1"/>
  <c r="F22" i="1" s="1"/>
  <c r="F21" i="1" s="1"/>
  <c r="E25" i="1"/>
  <c r="C23" i="1"/>
  <c r="C20" i="1"/>
  <c r="F19" i="1"/>
  <c r="E19" i="1"/>
  <c r="C19" i="1" s="1"/>
  <c r="C16" i="1"/>
  <c r="C15" i="1"/>
  <c r="F14" i="1"/>
  <c r="E14" i="1"/>
  <c r="D92" i="1" l="1"/>
  <c r="E92" i="1"/>
  <c r="E63" i="1"/>
  <c r="F33" i="1"/>
  <c r="E33" i="1"/>
  <c r="E22" i="1"/>
  <c r="E21" i="1" s="1"/>
  <c r="C25" i="1"/>
  <c r="F63" i="1"/>
  <c r="C59" i="1"/>
  <c r="F78" i="1"/>
  <c r="F56" i="1"/>
  <c r="E13" i="1"/>
  <c r="F13" i="1"/>
  <c r="C51" i="1"/>
  <c r="C83" i="1"/>
  <c r="C46" i="1"/>
  <c r="C44" i="1"/>
  <c r="E50" i="1"/>
  <c r="C50" i="1" s="1"/>
  <c r="D57" i="1"/>
  <c r="C57" i="1" s="1"/>
  <c r="D85" i="1"/>
  <c r="C26" i="1"/>
  <c r="D78" i="1"/>
  <c r="C94" i="1"/>
  <c r="C86" i="1"/>
  <c r="D69" i="1"/>
  <c r="C69" i="1" s="1"/>
  <c r="C71" i="1"/>
  <c r="C87" i="1"/>
  <c r="C79" i="1"/>
  <c r="D64" i="1"/>
  <c r="D63" i="1" s="1"/>
  <c r="E75" i="1"/>
  <c r="C22" i="1" l="1"/>
  <c r="F12" i="1"/>
  <c r="D56" i="1"/>
  <c r="C56" i="1" s="1"/>
  <c r="F55" i="1"/>
  <c r="C78" i="1"/>
  <c r="E55" i="1"/>
  <c r="C28" i="1"/>
  <c r="E12" i="1"/>
  <c r="C21" i="1"/>
  <c r="C14" i="1"/>
  <c r="D13" i="1"/>
  <c r="C34" i="1"/>
  <c r="D33" i="1"/>
  <c r="C33" i="1" s="1"/>
  <c r="C75" i="1"/>
  <c r="C64" i="1"/>
  <c r="C76" i="1"/>
  <c r="C13" i="1" l="1"/>
  <c r="D12" i="1"/>
  <c r="C12" i="1" s="1"/>
  <c r="C92" i="1"/>
  <c r="C93" i="1"/>
  <c r="C63" i="1"/>
  <c r="D55" i="1"/>
  <c r="C55" i="1" l="1"/>
  <c r="D91" i="1"/>
  <c r="D115" i="1"/>
  <c r="C90" i="1"/>
  <c r="E89" i="1"/>
  <c r="C89" i="1" s="1"/>
  <c r="F90" i="1"/>
  <c r="F89" i="1" s="1"/>
  <c r="F88" i="1" s="1"/>
  <c r="F85" i="1" s="1"/>
  <c r="F91" i="1" l="1"/>
  <c r="F115" i="1"/>
  <c r="E88" i="1"/>
  <c r="E85" i="1" l="1"/>
  <c r="C88" i="1"/>
  <c r="C85" i="1" l="1"/>
  <c r="E115" i="1"/>
  <c r="C115" i="1" s="1"/>
  <c r="E91" i="1"/>
  <c r="C91" i="1" s="1"/>
</calcChain>
</file>

<file path=xl/sharedStrings.xml><?xml version="1.0" encoding="utf-8"?>
<sst xmlns="http://schemas.openxmlformats.org/spreadsheetml/2006/main" count="174" uniqueCount="171">
  <si>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</si>
  <si>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</si>
  <si>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</si>
  <si>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</si>
  <si>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</si>
  <si>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</si>
  <si>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</si>
  <si>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</si>
  <si>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</si>
  <si>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</si>
  <si>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</si>
  <si>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</si>
  <si>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</si>
  <si>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</si>
  <si>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</si>
  <si>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</si>
  <si>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</si>
  <si>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</si>
  <si>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</si>
  <si>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</si>
  <si>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</si>
  <si>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</si>
  <si>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</si>
  <si>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</si>
  <si>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</si>
  <si>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</si>
  <si>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</si>
  <si>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</si>
  <si>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</si>
  <si>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</si>
  <si>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</si>
  <si>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</si>
  <si>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</si>
  <si>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</si>
  <si>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</si>
  <si>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</si>
  <si>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</si>
  <si>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</si>
  <si>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</si>
  <si>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</si>
  <si>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</si>
  <si>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</si>
  <si>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</si>
  <si>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</si>
  <si>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</si>
  <si>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</si>
  <si>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</si>
  <si>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</si>
  <si>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</si>
  <si>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</si>
  <si>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</si>
  <si>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</si>
  <si>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</si>
  <si>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</si>
  <si>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</si>
  <si>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</si>
  <si>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</si>
  <si>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</si>
  <si>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</si>
  <si>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</si>
  <si>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</si>
  <si>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</si>
  <si>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</si>
  <si>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</si>
  <si>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</si>
  <si>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</si>
  <si>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</si>
  <si>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</si>
  <si>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</si>
  <si>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</si>
  <si>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</si>
  <si>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</si>
  <si>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</si>
  <si>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</si>
  <si>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</si>
  <si>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</si>
  <si>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</si>
  <si>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</si>
  <si>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</si>
  <si>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</si>
  <si>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</si>
  <si>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</si>
  <si>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</si>
  <si>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</si>
  <si>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</si>
  <si>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</si>
  <si>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</si>
  <si>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</si>
  <si>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</si>
  <si>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</si>
  <si>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</si>
  <si>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</si>
  <si>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</si>
  <si>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</si>
  <si>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</si>
  <si>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</si>
  <si>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</si>
  <si>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</si>
  <si>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</si>
  <si>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</si>
  <si>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</si>
  <si>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</si>
  <si>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</si>
  <si>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</si>
  <si>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</si>
  <si>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</si>
  <si>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</si>
  <si>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</si>
  <si>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</si>
  <si>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</si>
  <si>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</si>
  <si>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</si>
  <si>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</si>
  <si>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</si>
  <si>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</si>
  <si>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</si>
  <si>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</si>
  <si>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</si>
  <si>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</si>
  <si>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</si>
  <si>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</si>
  <si>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</si>
  <si>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</si>
  <si>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</si>
  <si>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</si>
  <si>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</si>
  <si>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</si>
  <si>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</si>
  <si>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</si>
  <si>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</si>
  <si>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</si>
  <si>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</si>
  <si>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</si>
  <si>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</si>
  <si>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</si>
  <si>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</si>
  <si>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</si>
  <si>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</si>
  <si>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</si>
  <si>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</si>
  <si>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</si>
  <si>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</si>
  <si>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</si>
  <si>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</si>
  <si>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</si>
  <si>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</si>
  <si>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</si>
  <si>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</si>
  <si>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</si>
  <si>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</si>
  <si>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</si>
  <si>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</si>
  <si>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</si>
  <si>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</si>
  <si>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 xml:space="preserve">Секретар міської ради                                        </t>
  </si>
  <si>
    <t>Надія ЖУК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</si>
  <si>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</si>
  <si>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</si>
  <si>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</si>
  <si>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</si>
  <si>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</si>
  <si>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</si>
  <si>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</si>
  <si>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</si>
  <si>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</si>
  <si>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</si>
  <si>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</si>
  <si>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</si>
  <si>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Доходи бюджету міської територіальної громади на 2025 рік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</si>
  <si>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</si>
  <si>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24.12.2024  №41/24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</si>
</sst>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\+#,###,###.00;\-#,###,###.00;\-;"/>
  </numFmts>
  <fonts count="1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vertical="center"/>
    </xf>
    <xf numFmtId="4" fontId="13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4"/>
  <sheetViews>
    <sheetView showZeros="0" tabSelected="1" zoomScale="60" zoomScaleNormal="60" workbookViewId="0">
      <selection activeCell="D17" sqref="D17"/>
    </sheetView>
  </sheetViews>
  <sheetFormatPr defaultColWidth="8.6640625" defaultRowHeight="18" x14ac:dyDescent="0.3"/>
  <cols>
    <col min="1" max="1" width="16.441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">
      <c r="D1" s="2"/>
      <c r="E1" s="57" t="s">
        <v>9</v>
      </c>
      <c r="F1" s="57"/>
      <c r="G1" s="57"/>
      <c r="H1" s="54"/>
      <c r="I1" s="54"/>
      <c r="J1" s="54"/>
    </row>
    <row r="2" spans="1:22" x14ac:dyDescent="0.3">
      <c r="D2" s="3"/>
      <c r="E2" s="2" t="s">
        <v>71</v>
      </c>
      <c r="F2" s="2"/>
      <c r="H2" s="2"/>
      <c r="I2" s="2"/>
    </row>
    <row r="3" spans="1:22" x14ac:dyDescent="0.3">
      <c r="D3" s="2"/>
      <c r="E3" s="53" t="s">
        <v>170</v>
      </c>
      <c r="F3" s="36"/>
      <c r="G3" s="26"/>
      <c r="H3" s="2"/>
      <c r="I3" s="2"/>
    </row>
    <row r="4" spans="1:22" x14ac:dyDescent="0.3">
      <c r="A4" s="55"/>
      <c r="B4" s="55"/>
      <c r="C4" s="55"/>
      <c r="D4" s="55"/>
      <c r="E4" s="55"/>
      <c r="F4" s="55"/>
    </row>
    <row r="5" spans="1:22" s="45" customFormat="1" ht="23.4" x14ac:dyDescent="0.3">
      <c r="A5" s="58" t="s">
        <v>168</v>
      </c>
      <c r="B5" s="58"/>
      <c r="C5" s="58"/>
      <c r="D5" s="58"/>
      <c r="E5" s="58"/>
      <c r="F5" s="58"/>
    </row>
    <row r="6" spans="1:22" x14ac:dyDescent="0.3">
      <c r="A6" s="4" t="s">
        <v>141</v>
      </c>
      <c r="B6" s="52"/>
      <c r="C6" s="52"/>
      <c r="D6" s="52"/>
      <c r="E6" s="52"/>
      <c r="F6" s="52"/>
    </row>
    <row r="7" spans="1:22" x14ac:dyDescent="0.3">
      <c r="A7" s="5" t="s">
        <v>70</v>
      </c>
      <c r="B7" s="52"/>
      <c r="C7" s="52"/>
      <c r="D7" s="52"/>
      <c r="E7" s="52"/>
      <c r="F7" s="52"/>
    </row>
    <row r="8" spans="1:22" x14ac:dyDescent="0.3">
      <c r="A8" s="56" t="s">
        <v>0</v>
      </c>
      <c r="B8" s="56"/>
      <c r="C8" s="56"/>
      <c r="D8" s="56"/>
      <c r="E8" s="56"/>
      <c r="F8" s="56"/>
    </row>
    <row r="9" spans="1:22" ht="18" customHeight="1" x14ac:dyDescent="0.3">
      <c r="A9" s="59" t="s">
        <v>1</v>
      </c>
      <c r="B9" s="59" t="s">
        <v>2</v>
      </c>
      <c r="C9" s="59" t="s">
        <v>3</v>
      </c>
      <c r="D9" s="59" t="s">
        <v>4</v>
      </c>
      <c r="E9" s="59" t="s">
        <v>5</v>
      </c>
      <c r="F9" s="59"/>
    </row>
    <row r="10" spans="1:22" ht="74.25" customHeight="1" x14ac:dyDescent="0.3">
      <c r="A10" s="59"/>
      <c r="B10" s="59"/>
      <c r="C10" s="59"/>
      <c r="D10" s="59"/>
      <c r="E10" s="51" t="s">
        <v>6</v>
      </c>
      <c r="F10" s="51" t="s">
        <v>7</v>
      </c>
    </row>
    <row r="11" spans="1:22" x14ac:dyDescent="0.3">
      <c r="A11" s="51">
        <v>1</v>
      </c>
      <c r="B11" s="51">
        <v>2</v>
      </c>
      <c r="C11" s="51">
        <v>3</v>
      </c>
      <c r="D11" s="51">
        <v>4</v>
      </c>
      <c r="E11" s="51">
        <v>5</v>
      </c>
      <c r="F11" s="51">
        <v>6</v>
      </c>
    </row>
    <row r="12" spans="1:22" ht="30" customHeight="1" x14ac:dyDescent="0.3">
      <c r="A12" s="6" t="s">
        <v>83</v>
      </c>
      <c r="B12" s="37" t="s">
        <v>84</v>
      </c>
      <c r="C12" s="7">
        <f>D12+E12</f>
        <v>397612100</v>
      </c>
      <c r="D12" s="7">
        <f>D13+D25+D33+D50+D21</f>
        <v>397062100</v>
      </c>
      <c r="E12" s="7">
        <f>E13+E25+E33+E50</f>
        <v>550000</v>
      </c>
      <c r="F12" s="7">
        <f>F13+F25+F33+F50</f>
        <v>0</v>
      </c>
    </row>
    <row r="13" spans="1:22" ht="41.7" customHeight="1" x14ac:dyDescent="0.3">
      <c r="A13" s="6" t="s">
        <v>85</v>
      </c>
      <c r="B13" s="37" t="s">
        <v>61</v>
      </c>
      <c r="C13" s="7">
        <f t="shared" ref="C13:C77" si="0">D13+E13</f>
        <v>235430000</v>
      </c>
      <c r="D13" s="7">
        <f>D14+D19</f>
        <v>235430000</v>
      </c>
      <c r="E13" s="7">
        <f>E14+E19</f>
        <v>0</v>
      </c>
      <c r="F13" s="7">
        <f>F14+F19</f>
        <v>0</v>
      </c>
      <c r="V13" s="8"/>
    </row>
    <row r="14" spans="1:22" ht="26.7" customHeight="1" x14ac:dyDescent="0.3">
      <c r="A14" s="9">
        <v>11010000</v>
      </c>
      <c r="B14" s="38" t="s">
        <v>10</v>
      </c>
      <c r="C14" s="10">
        <f t="shared" si="0"/>
        <v>235250000</v>
      </c>
      <c r="D14" s="10">
        <f>SUM(D15:D18)</f>
        <v>235250000</v>
      </c>
      <c r="E14" s="10">
        <f>SUM(E15:E18)</f>
        <v>0</v>
      </c>
      <c r="F14" s="10">
        <f>SUM(F15:F18)</f>
        <v>0</v>
      </c>
    </row>
    <row r="15" spans="1:22" ht="42.6" customHeight="1" x14ac:dyDescent="0.3">
      <c r="A15" s="51">
        <v>11010100</v>
      </c>
      <c r="B15" s="11" t="s">
        <v>11</v>
      </c>
      <c r="C15" s="12">
        <f t="shared" si="0"/>
        <v>225600000</v>
      </c>
      <c r="D15" s="12">
        <f>225500000+100000</f>
        <v>225600000</v>
      </c>
      <c r="E15" s="12"/>
      <c r="F15" s="12"/>
    </row>
    <row r="16" spans="1:22" ht="42" customHeight="1" x14ac:dyDescent="0.3">
      <c r="A16" s="51">
        <v>11010400</v>
      </c>
      <c r="B16" s="11" t="s">
        <v>12</v>
      </c>
      <c r="C16" s="12">
        <f t="shared" si="0"/>
        <v>6400000</v>
      </c>
      <c r="D16" s="12">
        <v>6400000</v>
      </c>
      <c r="E16" s="12"/>
      <c r="F16" s="12"/>
    </row>
    <row r="17" spans="1:6" ht="42" customHeight="1" x14ac:dyDescent="0.3">
      <c r="A17" s="51">
        <v>11010500</v>
      </c>
      <c r="B17" s="11" t="s">
        <v>13</v>
      </c>
      <c r="C17" s="12">
        <f t="shared" ref="C17:C18" si="1">D17+E17</f>
        <v>3200000</v>
      </c>
      <c r="D17" s="12">
        <v>3200000</v>
      </c>
      <c r="E17" s="12"/>
      <c r="F17" s="12"/>
    </row>
    <row r="18" spans="1:6" ht="48.6" customHeight="1" x14ac:dyDescent="0.3">
      <c r="A18" s="51">
        <v>11011300</v>
      </c>
      <c r="B18" s="11" t="s">
        <v>157</v>
      </c>
      <c r="C18" s="12">
        <f t="shared" si="1"/>
        <v>50000</v>
      </c>
      <c r="D18" s="12">
        <v>50000</v>
      </c>
      <c r="E18" s="12"/>
      <c r="F18" s="12"/>
    </row>
    <row r="19" spans="1:6" ht="22.2" customHeight="1" x14ac:dyDescent="0.3">
      <c r="A19" s="9" t="s">
        <v>86</v>
      </c>
      <c r="B19" s="13" t="s">
        <v>62</v>
      </c>
      <c r="C19" s="10">
        <f t="shared" si="0"/>
        <v>180000</v>
      </c>
      <c r="D19" s="10">
        <f>SUM(D20:D20)</f>
        <v>180000</v>
      </c>
      <c r="E19" s="10">
        <f>E20</f>
        <v>0</v>
      </c>
      <c r="F19" s="10">
        <f>F20</f>
        <v>0</v>
      </c>
    </row>
    <row r="20" spans="1:6" ht="49.95" customHeight="1" x14ac:dyDescent="0.3">
      <c r="A20" s="51">
        <v>11020200</v>
      </c>
      <c r="B20" s="11" t="s">
        <v>63</v>
      </c>
      <c r="C20" s="12">
        <f t="shared" si="0"/>
        <v>180000</v>
      </c>
      <c r="D20" s="12">
        <v>180000</v>
      </c>
      <c r="E20" s="12"/>
      <c r="F20" s="12"/>
    </row>
    <row r="21" spans="1:6" ht="34.799999999999997" x14ac:dyDescent="0.3">
      <c r="A21" s="6">
        <v>13000000</v>
      </c>
      <c r="B21" s="37" t="s">
        <v>60</v>
      </c>
      <c r="C21" s="7">
        <f t="shared" si="0"/>
        <v>72500</v>
      </c>
      <c r="D21" s="7">
        <f>D22</f>
        <v>72500</v>
      </c>
      <c r="E21" s="7">
        <f>E22</f>
        <v>0</v>
      </c>
      <c r="F21" s="7">
        <f>F22</f>
        <v>0</v>
      </c>
    </row>
    <row r="22" spans="1:6" ht="36" x14ac:dyDescent="0.3">
      <c r="A22" s="9">
        <v>13030000</v>
      </c>
      <c r="B22" s="38" t="s">
        <v>79</v>
      </c>
      <c r="C22" s="10">
        <f t="shared" si="0"/>
        <v>72500</v>
      </c>
      <c r="D22" s="10">
        <f>D23+D24</f>
        <v>72500</v>
      </c>
      <c r="E22" s="10">
        <f>SUM(E23:E25)</f>
        <v>0</v>
      </c>
      <c r="F22" s="10">
        <f>SUM(F23:F25)</f>
        <v>0</v>
      </c>
    </row>
    <row r="23" spans="1:6" ht="36" x14ac:dyDescent="0.3">
      <c r="A23" s="51">
        <v>13030100</v>
      </c>
      <c r="B23" s="11" t="s">
        <v>80</v>
      </c>
      <c r="C23" s="12">
        <f t="shared" si="0"/>
        <v>72500</v>
      </c>
      <c r="D23" s="12">
        <v>72500</v>
      </c>
      <c r="E23" s="12"/>
      <c r="F23" s="12"/>
    </row>
    <row r="24" spans="1:6" s="26" customFormat="1" ht="36" hidden="1" x14ac:dyDescent="0.3">
      <c r="A24" s="27">
        <v>13031500</v>
      </c>
      <c r="B24" s="47" t="s">
        <v>163</v>
      </c>
      <c r="C24" s="29">
        <f t="shared" si="0"/>
        <v>0</v>
      </c>
      <c r="D24" s="29"/>
      <c r="E24" s="48"/>
      <c r="F24" s="48"/>
    </row>
    <row r="25" spans="1:6" x14ac:dyDescent="0.3">
      <c r="A25" s="6" t="s">
        <v>87</v>
      </c>
      <c r="B25" s="14" t="s">
        <v>88</v>
      </c>
      <c r="C25" s="39">
        <f>D25+E25</f>
        <v>36700000</v>
      </c>
      <c r="D25" s="39">
        <f>D26+D28+D30</f>
        <v>36700000</v>
      </c>
      <c r="E25" s="39">
        <f>E30</f>
        <v>0</v>
      </c>
      <c r="F25" s="39">
        <f>F30</f>
        <v>0</v>
      </c>
    </row>
    <row r="26" spans="1:6" ht="36" x14ac:dyDescent="0.3">
      <c r="A26" s="9">
        <v>14020000</v>
      </c>
      <c r="B26" s="13" t="s">
        <v>74</v>
      </c>
      <c r="C26" s="39">
        <f t="shared" si="0"/>
        <v>2800000</v>
      </c>
      <c r="D26" s="39">
        <f>D27</f>
        <v>2800000</v>
      </c>
      <c r="E26" s="39"/>
      <c r="F26" s="39"/>
    </row>
    <row r="27" spans="1:6" x14ac:dyDescent="0.3">
      <c r="A27" s="51">
        <v>14021900</v>
      </c>
      <c r="B27" s="11" t="s">
        <v>75</v>
      </c>
      <c r="C27" s="25">
        <f t="shared" si="0"/>
        <v>2800000</v>
      </c>
      <c r="D27" s="25">
        <v>2800000</v>
      </c>
      <c r="E27" s="25"/>
      <c r="F27" s="25"/>
    </row>
    <row r="28" spans="1:6" ht="36" x14ac:dyDescent="0.3">
      <c r="A28" s="9" t="s">
        <v>76</v>
      </c>
      <c r="B28" s="13" t="s">
        <v>77</v>
      </c>
      <c r="C28" s="39">
        <f t="shared" si="0"/>
        <v>17500000</v>
      </c>
      <c r="D28" s="39">
        <f>D29</f>
        <v>17500000</v>
      </c>
      <c r="E28" s="39"/>
      <c r="F28" s="39"/>
    </row>
    <row r="29" spans="1:6" x14ac:dyDescent="0.3">
      <c r="A29" s="51">
        <v>14031900</v>
      </c>
      <c r="B29" s="11" t="s">
        <v>75</v>
      </c>
      <c r="C29" s="25">
        <f t="shared" si="0"/>
        <v>17500000</v>
      </c>
      <c r="D29" s="25">
        <v>17500000</v>
      </c>
      <c r="E29" s="25"/>
      <c r="F29" s="25"/>
    </row>
    <row r="30" spans="1:6" ht="36" x14ac:dyDescent="0.3">
      <c r="A30" s="9">
        <v>14040000</v>
      </c>
      <c r="B30" s="13" t="s">
        <v>14</v>
      </c>
      <c r="C30" s="39">
        <f>D30+E30</f>
        <v>16400000</v>
      </c>
      <c r="D30" s="39">
        <f>SUM(D31:D32)</f>
        <v>16400000</v>
      </c>
      <c r="E30" s="39"/>
      <c r="F30" s="39"/>
    </row>
    <row r="31" spans="1:6" ht="90" x14ac:dyDescent="0.3">
      <c r="A31" s="51">
        <v>14040100</v>
      </c>
      <c r="B31" s="11" t="s">
        <v>136</v>
      </c>
      <c r="C31" s="25">
        <f t="shared" ref="C31:C32" si="2">D31+E31</f>
        <v>7900000</v>
      </c>
      <c r="D31" s="25">
        <v>7900000</v>
      </c>
      <c r="E31" s="39"/>
      <c r="F31" s="39"/>
    </row>
    <row r="32" spans="1:6" ht="72" x14ac:dyDescent="0.3">
      <c r="A32" s="51">
        <v>14040200</v>
      </c>
      <c r="B32" s="11" t="s">
        <v>135</v>
      </c>
      <c r="C32" s="25">
        <f t="shared" si="2"/>
        <v>8500000</v>
      </c>
      <c r="D32" s="25">
        <v>8500000</v>
      </c>
      <c r="E32" s="25"/>
      <c r="F32" s="25"/>
    </row>
    <row r="33" spans="1:6" ht="34.799999999999997" x14ac:dyDescent="0.3">
      <c r="A33" s="6">
        <v>18000000</v>
      </c>
      <c r="B33" s="37" t="s">
        <v>81</v>
      </c>
      <c r="C33" s="7">
        <f t="shared" si="0"/>
        <v>124859600</v>
      </c>
      <c r="D33" s="7">
        <f>D34+D44+D46</f>
        <v>124859600</v>
      </c>
      <c r="E33" s="7">
        <f>E34+E44+E46</f>
        <v>0</v>
      </c>
      <c r="F33" s="7">
        <f>F34+F44+F46</f>
        <v>0</v>
      </c>
    </row>
    <row r="34" spans="1:6" x14ac:dyDescent="0.3">
      <c r="A34" s="9">
        <v>18010000</v>
      </c>
      <c r="B34" s="38" t="s">
        <v>15</v>
      </c>
      <c r="C34" s="10">
        <f t="shared" si="0"/>
        <v>50283300</v>
      </c>
      <c r="D34" s="10">
        <f>SUM(D35:D43)</f>
        <v>50283300</v>
      </c>
      <c r="E34" s="10">
        <f>SUM(E36:E42)</f>
        <v>0</v>
      </c>
      <c r="F34" s="10">
        <f>SUM(F36:F42)</f>
        <v>0</v>
      </c>
    </row>
    <row r="35" spans="1:6" ht="54" x14ac:dyDescent="0.3">
      <c r="A35" s="51">
        <v>18010100</v>
      </c>
      <c r="B35" s="15" t="s">
        <v>164</v>
      </c>
      <c r="C35" s="12">
        <f t="shared" ref="C35" si="3">D35+E35</f>
        <v>1200</v>
      </c>
      <c r="D35" s="12">
        <v>1200</v>
      </c>
      <c r="E35" s="12"/>
      <c r="F35" s="12"/>
    </row>
    <row r="36" spans="1:6" ht="54" x14ac:dyDescent="0.3">
      <c r="A36" s="51">
        <v>18010200</v>
      </c>
      <c r="B36" s="15" t="s">
        <v>16</v>
      </c>
      <c r="C36" s="12">
        <f t="shared" si="0"/>
        <v>2300000</v>
      </c>
      <c r="D36" s="12">
        <v>2300000</v>
      </c>
      <c r="E36" s="12"/>
      <c r="F36" s="12"/>
    </row>
    <row r="37" spans="1:6" ht="54" x14ac:dyDescent="0.3">
      <c r="A37" s="51" t="s">
        <v>17</v>
      </c>
      <c r="B37" s="15" t="s">
        <v>18</v>
      </c>
      <c r="C37" s="12">
        <f t="shared" si="0"/>
        <v>8500000</v>
      </c>
      <c r="D37" s="12">
        <v>8500000</v>
      </c>
      <c r="E37" s="12"/>
      <c r="F37" s="12"/>
    </row>
    <row r="38" spans="1:6" ht="54" x14ac:dyDescent="0.3">
      <c r="A38" s="51" t="s">
        <v>19</v>
      </c>
      <c r="B38" s="15" t="s">
        <v>20</v>
      </c>
      <c r="C38" s="12">
        <f t="shared" si="0"/>
        <v>7780000</v>
      </c>
      <c r="D38" s="12">
        <v>7780000</v>
      </c>
      <c r="E38" s="12"/>
      <c r="F38" s="12"/>
    </row>
    <row r="39" spans="1:6" x14ac:dyDescent="0.3">
      <c r="A39" s="51" t="s">
        <v>21</v>
      </c>
      <c r="B39" s="15" t="s">
        <v>22</v>
      </c>
      <c r="C39" s="12">
        <f t="shared" si="0"/>
        <v>16000000</v>
      </c>
      <c r="D39" s="12">
        <v>16000000</v>
      </c>
      <c r="E39" s="12"/>
      <c r="F39" s="12"/>
    </row>
    <row r="40" spans="1:6" x14ac:dyDescent="0.3">
      <c r="A40" s="51" t="s">
        <v>23</v>
      </c>
      <c r="B40" s="15" t="s">
        <v>24</v>
      </c>
      <c r="C40" s="12">
        <f t="shared" si="0"/>
        <v>10500000</v>
      </c>
      <c r="D40" s="12">
        <v>10500000</v>
      </c>
      <c r="E40" s="12"/>
      <c r="F40" s="12"/>
    </row>
    <row r="41" spans="1:6" x14ac:dyDescent="0.3">
      <c r="A41" s="51" t="s">
        <v>25</v>
      </c>
      <c r="B41" s="15" t="s">
        <v>26</v>
      </c>
      <c r="C41" s="12">
        <f t="shared" si="0"/>
        <v>2300000</v>
      </c>
      <c r="D41" s="12">
        <v>2300000</v>
      </c>
      <c r="E41" s="12"/>
      <c r="F41" s="12"/>
    </row>
    <row r="42" spans="1:6" x14ac:dyDescent="0.3">
      <c r="A42" s="51" t="s">
        <v>27</v>
      </c>
      <c r="B42" s="15" t="s">
        <v>28</v>
      </c>
      <c r="C42" s="12">
        <f t="shared" si="0"/>
        <v>2900000</v>
      </c>
      <c r="D42" s="12">
        <v>2900000</v>
      </c>
      <c r="E42" s="12"/>
      <c r="F42" s="12"/>
    </row>
    <row r="43" spans="1:6" x14ac:dyDescent="0.3">
      <c r="A43" s="51">
        <v>18011000</v>
      </c>
      <c r="B43" s="15" t="s">
        <v>165</v>
      </c>
      <c r="C43" s="12">
        <f t="shared" ref="C43" si="4">D43+E43</f>
        <v>2100</v>
      </c>
      <c r="D43" s="12">
        <v>2100</v>
      </c>
      <c r="E43" s="12"/>
      <c r="F43" s="12"/>
    </row>
    <row r="44" spans="1:6" x14ac:dyDescent="0.3">
      <c r="A44" s="9" t="s">
        <v>89</v>
      </c>
      <c r="B44" s="13" t="s">
        <v>90</v>
      </c>
      <c r="C44" s="10">
        <f t="shared" si="0"/>
        <v>26300</v>
      </c>
      <c r="D44" s="10">
        <f>SUM(D45:D45)</f>
        <v>26300</v>
      </c>
      <c r="E44" s="10">
        <f>SUM(E45:E45)</f>
        <v>0</v>
      </c>
      <c r="F44" s="10">
        <f>SUM(F45:F45)</f>
        <v>0</v>
      </c>
    </row>
    <row r="45" spans="1:6" x14ac:dyDescent="0.3">
      <c r="A45" s="51" t="s">
        <v>29</v>
      </c>
      <c r="B45" s="11" t="s">
        <v>30</v>
      </c>
      <c r="C45" s="12">
        <f t="shared" si="0"/>
        <v>26300</v>
      </c>
      <c r="D45" s="12">
        <v>26300</v>
      </c>
      <c r="E45" s="12"/>
      <c r="F45" s="12"/>
    </row>
    <row r="46" spans="1:6" x14ac:dyDescent="0.3">
      <c r="A46" s="9" t="s">
        <v>91</v>
      </c>
      <c r="B46" s="13" t="s">
        <v>92</v>
      </c>
      <c r="C46" s="10">
        <f t="shared" si="0"/>
        <v>74550000</v>
      </c>
      <c r="D46" s="10">
        <f>SUM(D47:D49)</f>
        <v>74550000</v>
      </c>
      <c r="E46" s="10">
        <f>SUM(E47:E48)</f>
        <v>0</v>
      </c>
      <c r="F46" s="10">
        <f>SUM(F47:F48)</f>
        <v>0</v>
      </c>
    </row>
    <row r="47" spans="1:6" x14ac:dyDescent="0.3">
      <c r="A47" s="51" t="s">
        <v>31</v>
      </c>
      <c r="B47" s="11" t="s">
        <v>32</v>
      </c>
      <c r="C47" s="12">
        <f t="shared" si="0"/>
        <v>4700000</v>
      </c>
      <c r="D47" s="12">
        <v>4700000</v>
      </c>
      <c r="E47" s="12"/>
      <c r="F47" s="12"/>
    </row>
    <row r="48" spans="1:6" x14ac:dyDescent="0.3">
      <c r="A48" s="51" t="s">
        <v>33</v>
      </c>
      <c r="B48" s="11" t="s">
        <v>34</v>
      </c>
      <c r="C48" s="12">
        <f t="shared" si="0"/>
        <v>69100000</v>
      </c>
      <c r="D48" s="12">
        <v>69100000</v>
      </c>
      <c r="E48" s="12"/>
      <c r="F48" s="12"/>
    </row>
    <row r="49" spans="1:6" ht="72" x14ac:dyDescent="0.3">
      <c r="A49" s="51">
        <v>18050500</v>
      </c>
      <c r="B49" s="11" t="s">
        <v>73</v>
      </c>
      <c r="C49" s="12">
        <f t="shared" si="0"/>
        <v>750000</v>
      </c>
      <c r="D49" s="12">
        <v>750000</v>
      </c>
      <c r="E49" s="12"/>
      <c r="F49" s="12"/>
    </row>
    <row r="50" spans="1:6" x14ac:dyDescent="0.3">
      <c r="A50" s="9" t="s">
        <v>93</v>
      </c>
      <c r="B50" s="13" t="s">
        <v>94</v>
      </c>
      <c r="C50" s="10">
        <f t="shared" si="0"/>
        <v>550000</v>
      </c>
      <c r="D50" s="10">
        <f>D51</f>
        <v>0</v>
      </c>
      <c r="E50" s="10">
        <f>E51</f>
        <v>550000</v>
      </c>
      <c r="F50" s="10">
        <f>F51</f>
        <v>0</v>
      </c>
    </row>
    <row r="51" spans="1:6" x14ac:dyDescent="0.3">
      <c r="A51" s="9" t="s">
        <v>95</v>
      </c>
      <c r="B51" s="13" t="s">
        <v>96</v>
      </c>
      <c r="C51" s="10">
        <f t="shared" si="0"/>
        <v>550000</v>
      </c>
      <c r="D51" s="10">
        <f>SUM(D52:D54)</f>
        <v>0</v>
      </c>
      <c r="E51" s="10">
        <f>SUM(E52:E54)</f>
        <v>550000</v>
      </c>
      <c r="F51" s="10">
        <f>SUM(F52:F54)</f>
        <v>0</v>
      </c>
    </row>
    <row r="52" spans="1:6" ht="72" x14ac:dyDescent="0.3">
      <c r="A52" s="51" t="s">
        <v>35</v>
      </c>
      <c r="B52" s="11" t="s">
        <v>68</v>
      </c>
      <c r="C52" s="12">
        <f t="shared" si="0"/>
        <v>100000</v>
      </c>
      <c r="D52" s="29"/>
      <c r="E52" s="46">
        <v>100000</v>
      </c>
      <c r="F52" s="12"/>
    </row>
    <row r="53" spans="1:6" ht="36" x14ac:dyDescent="0.3">
      <c r="A53" s="51" t="s">
        <v>36</v>
      </c>
      <c r="B53" s="11" t="s">
        <v>37</v>
      </c>
      <c r="C53" s="12">
        <f t="shared" si="0"/>
        <v>443000</v>
      </c>
      <c r="D53" s="12"/>
      <c r="E53" s="12">
        <v>443000</v>
      </c>
      <c r="F53" s="12"/>
    </row>
    <row r="54" spans="1:6" ht="54" x14ac:dyDescent="0.3">
      <c r="A54" s="51" t="s">
        <v>38</v>
      </c>
      <c r="B54" s="11" t="s">
        <v>39</v>
      </c>
      <c r="C54" s="12">
        <f t="shared" si="0"/>
        <v>7000</v>
      </c>
      <c r="D54" s="12"/>
      <c r="E54" s="12">
        <v>7000</v>
      </c>
      <c r="F54" s="12"/>
    </row>
    <row r="55" spans="1:6" x14ac:dyDescent="0.3">
      <c r="A55" s="6" t="s">
        <v>97</v>
      </c>
      <c r="B55" s="37" t="s">
        <v>98</v>
      </c>
      <c r="C55" s="7">
        <f t="shared" si="0"/>
        <v>20367500</v>
      </c>
      <c r="D55" s="7">
        <f>D56+D63+D75+D78</f>
        <v>10537900</v>
      </c>
      <c r="E55" s="7">
        <f>E56+E63+E75+E78</f>
        <v>9829600</v>
      </c>
      <c r="F55" s="7">
        <f>F56+F63+F75+F78</f>
        <v>0</v>
      </c>
    </row>
    <row r="56" spans="1:6" x14ac:dyDescent="0.3">
      <c r="A56" s="6" t="s">
        <v>99</v>
      </c>
      <c r="B56" s="14" t="s">
        <v>100</v>
      </c>
      <c r="C56" s="7">
        <f t="shared" si="0"/>
        <v>2767500</v>
      </c>
      <c r="D56" s="7">
        <f>D59+D57</f>
        <v>2767500</v>
      </c>
      <c r="E56" s="7">
        <f>E59</f>
        <v>0</v>
      </c>
      <c r="F56" s="7">
        <f>F59</f>
        <v>0</v>
      </c>
    </row>
    <row r="57" spans="1:6" ht="123" customHeight="1" x14ac:dyDescent="0.3">
      <c r="A57" s="40">
        <v>21010000</v>
      </c>
      <c r="B57" s="41" t="s">
        <v>64</v>
      </c>
      <c r="C57" s="7">
        <f t="shared" si="0"/>
        <v>22000</v>
      </c>
      <c r="D57" s="7">
        <f>D58</f>
        <v>22000</v>
      </c>
      <c r="E57" s="7"/>
      <c r="F57" s="7"/>
    </row>
    <row r="58" spans="1:6" ht="54" x14ac:dyDescent="0.3">
      <c r="A58" s="42">
        <v>21010300</v>
      </c>
      <c r="B58" s="43" t="s">
        <v>65</v>
      </c>
      <c r="C58" s="12">
        <f t="shared" si="0"/>
        <v>22000</v>
      </c>
      <c r="D58" s="12">
        <v>22000</v>
      </c>
      <c r="E58" s="12"/>
      <c r="F58" s="12"/>
    </row>
    <row r="59" spans="1:6" x14ac:dyDescent="0.3">
      <c r="A59" s="9" t="s">
        <v>101</v>
      </c>
      <c r="B59" s="13" t="s">
        <v>54</v>
      </c>
      <c r="C59" s="10">
        <f t="shared" si="0"/>
        <v>2745500</v>
      </c>
      <c r="D59" s="10">
        <f>SUM(D60:D62)</f>
        <v>2745500</v>
      </c>
      <c r="E59" s="10">
        <f t="shared" ref="E59:F59" si="5">SUM(E60:E62)</f>
        <v>0</v>
      </c>
      <c r="F59" s="10">
        <f t="shared" si="5"/>
        <v>0</v>
      </c>
    </row>
    <row r="60" spans="1:6" x14ac:dyDescent="0.3">
      <c r="A60" s="51" t="s">
        <v>40</v>
      </c>
      <c r="B60" s="11" t="s">
        <v>41</v>
      </c>
      <c r="C60" s="12">
        <f t="shared" si="0"/>
        <v>2300000</v>
      </c>
      <c r="D60" s="12">
        <v>2300000</v>
      </c>
      <c r="E60" s="12"/>
      <c r="F60" s="12"/>
    </row>
    <row r="61" spans="1:6" ht="110.25" customHeight="1" x14ac:dyDescent="0.3">
      <c r="A61" s="51" t="s">
        <v>42</v>
      </c>
      <c r="B61" s="11" t="s">
        <v>142</v>
      </c>
      <c r="C61" s="12">
        <f t="shared" si="0"/>
        <v>445000</v>
      </c>
      <c r="D61" s="12">
        <v>445000</v>
      </c>
      <c r="E61" s="12"/>
      <c r="F61" s="12"/>
    </row>
    <row r="62" spans="1:6" ht="71.25" customHeight="1" x14ac:dyDescent="0.3">
      <c r="A62" s="49">
        <v>21081700</v>
      </c>
      <c r="B62" s="50" t="s">
        <v>169</v>
      </c>
      <c r="C62" s="46">
        <f t="shared" si="0"/>
        <v>500</v>
      </c>
      <c r="D62" s="46">
        <v>500</v>
      </c>
      <c r="E62" s="46"/>
      <c r="F62" s="46"/>
    </row>
    <row r="63" spans="1:6" ht="34.799999999999997" x14ac:dyDescent="0.3">
      <c r="A63" s="6" t="s">
        <v>102</v>
      </c>
      <c r="B63" s="37" t="s">
        <v>43</v>
      </c>
      <c r="C63" s="7">
        <f t="shared" si="0"/>
        <v>6070400</v>
      </c>
      <c r="D63" s="7">
        <f>D64+D69+D71+D74</f>
        <v>6070400</v>
      </c>
      <c r="E63" s="7">
        <f>E64+E69+E71</f>
        <v>0</v>
      </c>
      <c r="F63" s="7">
        <f>F64+F69+F71</f>
        <v>0</v>
      </c>
    </row>
    <row r="64" spans="1:6" x14ac:dyDescent="0.3">
      <c r="A64" s="9" t="s">
        <v>103</v>
      </c>
      <c r="B64" s="13" t="s">
        <v>44</v>
      </c>
      <c r="C64" s="10">
        <f t="shared" si="0"/>
        <v>5700000</v>
      </c>
      <c r="D64" s="10">
        <f>SUM(D65:D68)</f>
        <v>5700000</v>
      </c>
      <c r="E64" s="10">
        <f>E66</f>
        <v>0</v>
      </c>
      <c r="F64" s="10">
        <f>F66</f>
        <v>0</v>
      </c>
    </row>
    <row r="65" spans="1:6" ht="54" x14ac:dyDescent="0.3">
      <c r="A65" s="51">
        <v>22010300</v>
      </c>
      <c r="B65" s="11" t="s">
        <v>45</v>
      </c>
      <c r="C65" s="12">
        <f t="shared" si="0"/>
        <v>240000</v>
      </c>
      <c r="D65" s="12">
        <v>240000</v>
      </c>
      <c r="E65" s="10"/>
      <c r="F65" s="10"/>
    </row>
    <row r="66" spans="1:6" x14ac:dyDescent="0.3">
      <c r="A66" s="51">
        <v>22012500</v>
      </c>
      <c r="B66" s="11" t="s">
        <v>46</v>
      </c>
      <c r="C66" s="12">
        <f t="shared" si="0"/>
        <v>4705000</v>
      </c>
      <c r="D66" s="46">
        <v>4705000</v>
      </c>
      <c r="E66" s="12"/>
      <c r="F66" s="12"/>
    </row>
    <row r="67" spans="1:6" ht="36" x14ac:dyDescent="0.3">
      <c r="A67" s="51">
        <v>22012600</v>
      </c>
      <c r="B67" s="11" t="s">
        <v>47</v>
      </c>
      <c r="C67" s="12">
        <f t="shared" si="0"/>
        <v>700000</v>
      </c>
      <c r="D67" s="12">
        <v>700000</v>
      </c>
      <c r="E67" s="12"/>
      <c r="F67" s="12"/>
    </row>
    <row r="68" spans="1:6" ht="90" x14ac:dyDescent="0.3">
      <c r="A68" s="51">
        <v>22012900</v>
      </c>
      <c r="B68" s="11" t="s">
        <v>69</v>
      </c>
      <c r="C68" s="12">
        <f t="shared" si="0"/>
        <v>55000</v>
      </c>
      <c r="D68" s="12">
        <v>55000</v>
      </c>
      <c r="E68" s="12"/>
      <c r="F68" s="12"/>
    </row>
    <row r="69" spans="1:6" ht="36" x14ac:dyDescent="0.3">
      <c r="A69" s="9" t="s">
        <v>104</v>
      </c>
      <c r="B69" s="13" t="s">
        <v>105</v>
      </c>
      <c r="C69" s="10">
        <f t="shared" si="0"/>
        <v>200000</v>
      </c>
      <c r="D69" s="10">
        <f>D70</f>
        <v>200000</v>
      </c>
      <c r="E69" s="10">
        <f>E70</f>
        <v>0</v>
      </c>
      <c r="F69" s="10">
        <f>F70</f>
        <v>0</v>
      </c>
    </row>
    <row r="70" spans="1:6" ht="54" x14ac:dyDescent="0.3">
      <c r="A70" s="51" t="s">
        <v>48</v>
      </c>
      <c r="B70" s="11" t="s">
        <v>82</v>
      </c>
      <c r="C70" s="12">
        <f t="shared" si="0"/>
        <v>200000</v>
      </c>
      <c r="D70" s="12">
        <v>200000</v>
      </c>
      <c r="E70" s="12"/>
      <c r="F70" s="12"/>
    </row>
    <row r="71" spans="1:6" x14ac:dyDescent="0.3">
      <c r="A71" s="6" t="s">
        <v>106</v>
      </c>
      <c r="B71" s="14" t="s">
        <v>107</v>
      </c>
      <c r="C71" s="7">
        <f t="shared" si="0"/>
        <v>170000</v>
      </c>
      <c r="D71" s="7">
        <f>SUM(D72:D73)</f>
        <v>170000</v>
      </c>
      <c r="E71" s="7">
        <f>SUM(E72:E73)</f>
        <v>0</v>
      </c>
      <c r="F71" s="7">
        <f>SUM(F72:F73)</f>
        <v>0</v>
      </c>
    </row>
    <row r="72" spans="1:6" ht="54" x14ac:dyDescent="0.3">
      <c r="A72" s="51" t="s">
        <v>49</v>
      </c>
      <c r="B72" s="11" t="s">
        <v>50</v>
      </c>
      <c r="C72" s="12">
        <f t="shared" si="0"/>
        <v>161000</v>
      </c>
      <c r="D72" s="46">
        <v>161000</v>
      </c>
      <c r="E72" s="12"/>
      <c r="F72" s="12"/>
    </row>
    <row r="73" spans="1:6" ht="54" x14ac:dyDescent="0.3">
      <c r="A73" s="51" t="s">
        <v>51</v>
      </c>
      <c r="B73" s="11" t="s">
        <v>52</v>
      </c>
      <c r="C73" s="12">
        <f t="shared" si="0"/>
        <v>9000</v>
      </c>
      <c r="D73" s="12">
        <v>9000</v>
      </c>
      <c r="E73" s="12"/>
      <c r="F73" s="12"/>
    </row>
    <row r="74" spans="1:6" ht="103.5" customHeight="1" x14ac:dyDescent="0.3">
      <c r="A74" s="6">
        <v>22130000</v>
      </c>
      <c r="B74" s="14" t="s">
        <v>166</v>
      </c>
      <c r="C74" s="7">
        <f t="shared" ref="C74" si="6">D74+E74</f>
        <v>400</v>
      </c>
      <c r="D74" s="7">
        <v>400</v>
      </c>
      <c r="E74" s="7"/>
      <c r="F74" s="7"/>
    </row>
    <row r="75" spans="1:6" x14ac:dyDescent="0.3">
      <c r="A75" s="6" t="s">
        <v>108</v>
      </c>
      <c r="B75" s="14" t="s">
        <v>109</v>
      </c>
      <c r="C75" s="7">
        <f t="shared" si="0"/>
        <v>1700000</v>
      </c>
      <c r="D75" s="7">
        <f>D76</f>
        <v>1700000</v>
      </c>
      <c r="E75" s="7">
        <f>E76</f>
        <v>0</v>
      </c>
      <c r="F75" s="7">
        <f>F76</f>
        <v>0</v>
      </c>
    </row>
    <row r="76" spans="1:6" x14ac:dyDescent="0.3">
      <c r="A76" s="9" t="s">
        <v>110</v>
      </c>
      <c r="B76" s="13" t="s">
        <v>54</v>
      </c>
      <c r="C76" s="10">
        <f t="shared" si="0"/>
        <v>1700000</v>
      </c>
      <c r="D76" s="10">
        <f>SUM(D77:D77)</f>
        <v>1700000</v>
      </c>
      <c r="E76" s="10">
        <f>SUM(E77:E77)</f>
        <v>0</v>
      </c>
      <c r="F76" s="10">
        <f>SUM(F77:F77)</f>
        <v>0</v>
      </c>
    </row>
    <row r="77" spans="1:6" x14ac:dyDescent="0.3">
      <c r="A77" s="51" t="s">
        <v>53</v>
      </c>
      <c r="B77" s="11" t="s">
        <v>54</v>
      </c>
      <c r="C77" s="12">
        <f t="shared" si="0"/>
        <v>1700000</v>
      </c>
      <c r="D77" s="12">
        <v>1700000</v>
      </c>
      <c r="E77" s="12"/>
      <c r="F77" s="12"/>
    </row>
    <row r="78" spans="1:6" x14ac:dyDescent="0.3">
      <c r="A78" s="6" t="s">
        <v>111</v>
      </c>
      <c r="B78" s="14" t="s">
        <v>112</v>
      </c>
      <c r="C78" s="7">
        <f t="shared" ref="C78:C114" si="7">D78+E78</f>
        <v>9829600</v>
      </c>
      <c r="D78" s="7">
        <f>D79+D83</f>
        <v>0</v>
      </c>
      <c r="E78" s="7">
        <f>E79+E83</f>
        <v>9829600</v>
      </c>
      <c r="F78" s="7">
        <f>F79+F83</f>
        <v>0</v>
      </c>
    </row>
    <row r="79" spans="1:6" ht="36" x14ac:dyDescent="0.3">
      <c r="A79" s="9" t="s">
        <v>113</v>
      </c>
      <c r="B79" s="13" t="s">
        <v>114</v>
      </c>
      <c r="C79" s="10">
        <f t="shared" si="7"/>
        <v>8222600</v>
      </c>
      <c r="D79" s="10">
        <f>SUM(D80:D81)</f>
        <v>0</v>
      </c>
      <c r="E79" s="10">
        <f>SUM(E80:E82)</f>
        <v>8222600</v>
      </c>
      <c r="F79" s="10">
        <f>SUM(F80:F81)</f>
        <v>0</v>
      </c>
    </row>
    <row r="80" spans="1:6" ht="36" x14ac:dyDescent="0.3">
      <c r="A80" s="51" t="s">
        <v>55</v>
      </c>
      <c r="B80" s="11" t="s">
        <v>138</v>
      </c>
      <c r="C80" s="12">
        <f t="shared" si="7"/>
        <v>7592200</v>
      </c>
      <c r="D80" s="12"/>
      <c r="E80" s="12">
        <v>7592200</v>
      </c>
      <c r="F80" s="12"/>
    </row>
    <row r="81" spans="1:6" ht="54" x14ac:dyDescent="0.3">
      <c r="A81" s="51" t="s">
        <v>56</v>
      </c>
      <c r="B81" s="11" t="s">
        <v>139</v>
      </c>
      <c r="C81" s="12">
        <f t="shared" si="7"/>
        <v>601900</v>
      </c>
      <c r="D81" s="12"/>
      <c r="E81" s="12">
        <v>601900</v>
      </c>
      <c r="F81" s="12"/>
    </row>
    <row r="82" spans="1:6" ht="40.200000000000003" customHeight="1" x14ac:dyDescent="0.3">
      <c r="A82" s="51" t="s">
        <v>137</v>
      </c>
      <c r="B82" s="11" t="s">
        <v>140</v>
      </c>
      <c r="C82" s="12">
        <f t="shared" ref="C82" si="8">D82+E82</f>
        <v>28500</v>
      </c>
      <c r="D82" s="12"/>
      <c r="E82" s="12">
        <v>28500</v>
      </c>
      <c r="F82" s="12"/>
    </row>
    <row r="83" spans="1:6" ht="24.6" customHeight="1" x14ac:dyDescent="0.3">
      <c r="A83" s="9" t="s">
        <v>115</v>
      </c>
      <c r="B83" s="13" t="s">
        <v>116</v>
      </c>
      <c r="C83" s="10">
        <f t="shared" si="7"/>
        <v>1607000</v>
      </c>
      <c r="D83" s="10">
        <f>SUM(D84:D84)</f>
        <v>0</v>
      </c>
      <c r="E83" s="10">
        <f>SUM(E84:E84)</f>
        <v>1607000</v>
      </c>
      <c r="F83" s="10">
        <f>SUM(F84:F84)</f>
        <v>0</v>
      </c>
    </row>
    <row r="84" spans="1:6" ht="121.2" customHeight="1" x14ac:dyDescent="0.3">
      <c r="A84" s="51">
        <v>25020200</v>
      </c>
      <c r="B84" s="11" t="s">
        <v>78</v>
      </c>
      <c r="C84" s="12">
        <f t="shared" si="7"/>
        <v>1607000</v>
      </c>
      <c r="D84" s="12"/>
      <c r="E84" s="12">
        <v>1607000</v>
      </c>
      <c r="F84" s="12"/>
    </row>
    <row r="85" spans="1:6" x14ac:dyDescent="0.3">
      <c r="A85" s="6" t="s">
        <v>117</v>
      </c>
      <c r="B85" s="14" t="s">
        <v>118</v>
      </c>
      <c r="C85" s="7">
        <f t="shared" si="7"/>
        <v>20000000</v>
      </c>
      <c r="D85" s="7">
        <f>D86+D88</f>
        <v>0</v>
      </c>
      <c r="E85" s="7">
        <f>E86+E88</f>
        <v>20000000</v>
      </c>
      <c r="F85" s="7">
        <f>F86+F88</f>
        <v>20000000</v>
      </c>
    </row>
    <row r="86" spans="1:6" x14ac:dyDescent="0.3">
      <c r="A86" s="6" t="s">
        <v>119</v>
      </c>
      <c r="B86" s="14" t="s">
        <v>120</v>
      </c>
      <c r="C86" s="7">
        <f t="shared" si="7"/>
        <v>8000000</v>
      </c>
      <c r="D86" s="7">
        <f>D87</f>
        <v>0</v>
      </c>
      <c r="E86" s="7">
        <f>E87</f>
        <v>8000000</v>
      </c>
      <c r="F86" s="7">
        <f>F87</f>
        <v>8000000</v>
      </c>
    </row>
    <row r="87" spans="1:6" ht="54" x14ac:dyDescent="0.3">
      <c r="A87" s="9" t="s">
        <v>121</v>
      </c>
      <c r="B87" s="13" t="s">
        <v>122</v>
      </c>
      <c r="C87" s="12">
        <f t="shared" si="7"/>
        <v>8000000</v>
      </c>
      <c r="D87" s="12"/>
      <c r="E87" s="12">
        <v>8000000</v>
      </c>
      <c r="F87" s="12">
        <f>E87</f>
        <v>8000000</v>
      </c>
    </row>
    <row r="88" spans="1:6" x14ac:dyDescent="0.3">
      <c r="A88" s="6" t="s">
        <v>123</v>
      </c>
      <c r="B88" s="13" t="s">
        <v>124</v>
      </c>
      <c r="C88" s="7">
        <f t="shared" si="7"/>
        <v>12000000</v>
      </c>
      <c r="D88" s="7">
        <f>D89</f>
        <v>0</v>
      </c>
      <c r="E88" s="7">
        <f>E89</f>
        <v>12000000</v>
      </c>
      <c r="F88" s="7">
        <f>F89</f>
        <v>12000000</v>
      </c>
    </row>
    <row r="89" spans="1:6" x14ac:dyDescent="0.3">
      <c r="A89" s="9" t="s">
        <v>125</v>
      </c>
      <c r="B89" s="13" t="s">
        <v>126</v>
      </c>
      <c r="C89" s="10">
        <f t="shared" si="7"/>
        <v>12000000</v>
      </c>
      <c r="D89" s="10">
        <f>SUM(D90:D90)</f>
        <v>0</v>
      </c>
      <c r="E89" s="10">
        <f>SUM(E90:E90)</f>
        <v>12000000</v>
      </c>
      <c r="F89" s="10">
        <f>SUM(F90:F90)</f>
        <v>12000000</v>
      </c>
    </row>
    <row r="90" spans="1:6" ht="72" x14ac:dyDescent="0.3">
      <c r="A90" s="51">
        <v>33010100</v>
      </c>
      <c r="B90" s="11" t="s">
        <v>57</v>
      </c>
      <c r="C90" s="12">
        <f>D90+E90</f>
        <v>12000000</v>
      </c>
      <c r="D90" s="12"/>
      <c r="E90" s="12">
        <v>12000000</v>
      </c>
      <c r="F90" s="12">
        <f>E90</f>
        <v>12000000</v>
      </c>
    </row>
    <row r="91" spans="1:6" ht="42.75" customHeight="1" x14ac:dyDescent="0.3">
      <c r="A91" s="6" t="s">
        <v>72</v>
      </c>
      <c r="B91" s="14" t="s">
        <v>67</v>
      </c>
      <c r="C91" s="7">
        <f t="shared" si="7"/>
        <v>437979600</v>
      </c>
      <c r="D91" s="7">
        <f>D12+D55+D85</f>
        <v>407600000</v>
      </c>
      <c r="E91" s="7">
        <f>E12+E55+E85</f>
        <v>30379600</v>
      </c>
      <c r="F91" s="7">
        <f>F12+F55+F85</f>
        <v>20000000</v>
      </c>
    </row>
    <row r="92" spans="1:6" x14ac:dyDescent="0.3">
      <c r="A92" s="6" t="s">
        <v>127</v>
      </c>
      <c r="B92" s="14" t="s">
        <v>128</v>
      </c>
      <c r="C92" s="7">
        <f t="shared" si="7"/>
        <v>87460680</v>
      </c>
      <c r="D92" s="7">
        <f>D93</f>
        <v>87460680</v>
      </c>
      <c r="E92" s="7">
        <f>E93+E112</f>
        <v>0</v>
      </c>
      <c r="F92" s="7">
        <f>F93+F112</f>
        <v>0</v>
      </c>
    </row>
    <row r="93" spans="1:6" x14ac:dyDescent="0.3">
      <c r="A93" s="6" t="s">
        <v>129</v>
      </c>
      <c r="B93" s="14" t="s">
        <v>130</v>
      </c>
      <c r="C93" s="7">
        <f t="shared" si="7"/>
        <v>87460680</v>
      </c>
      <c r="D93" s="7">
        <f>D94+D101+D96+D99</f>
        <v>87460680</v>
      </c>
      <c r="E93" s="7">
        <f>E94+E96+E101</f>
        <v>0</v>
      </c>
      <c r="F93" s="7">
        <f>F94+F96+F101</f>
        <v>0</v>
      </c>
    </row>
    <row r="94" spans="1:6" x14ac:dyDescent="0.3">
      <c r="A94" s="9" t="s">
        <v>131</v>
      </c>
      <c r="B94" s="13" t="s">
        <v>58</v>
      </c>
      <c r="C94" s="10">
        <f t="shared" si="7"/>
        <v>12353500</v>
      </c>
      <c r="D94" s="10">
        <f>D95</f>
        <v>12353500</v>
      </c>
      <c r="E94" s="10">
        <f>SUM(E95:E95)</f>
        <v>0</v>
      </c>
      <c r="F94" s="10">
        <f>SUM(F95:F95)</f>
        <v>0</v>
      </c>
    </row>
    <row r="95" spans="1:6" x14ac:dyDescent="0.3">
      <c r="A95" s="51">
        <v>41020100</v>
      </c>
      <c r="B95" s="15" t="s">
        <v>59</v>
      </c>
      <c r="C95" s="12">
        <f t="shared" si="7"/>
        <v>12353500</v>
      </c>
      <c r="D95" s="12">
        <v>12353500</v>
      </c>
      <c r="E95" s="12"/>
      <c r="F95" s="12"/>
    </row>
    <row r="96" spans="1:6" ht="30" customHeight="1" x14ac:dyDescent="0.3">
      <c r="A96" s="9">
        <v>41030000</v>
      </c>
      <c r="B96" s="13" t="s">
        <v>143</v>
      </c>
      <c r="C96" s="10">
        <f t="shared" ref="C96" si="9">D96+E96</f>
        <v>74902800</v>
      </c>
      <c r="D96" s="10">
        <f>D98+D97</f>
        <v>74902800</v>
      </c>
      <c r="E96" s="10">
        <f>SUM(E98:E98)</f>
        <v>0</v>
      </c>
      <c r="F96" s="10">
        <f>SUM(F98:F98)</f>
        <v>0</v>
      </c>
    </row>
    <row r="97" spans="1:6" ht="57" hidden="1" customHeight="1" x14ac:dyDescent="0.3">
      <c r="A97" s="51">
        <v>41033300</v>
      </c>
      <c r="B97" s="15" t="s">
        <v>162</v>
      </c>
      <c r="C97" s="12">
        <f>D97+E97</f>
        <v>0</v>
      </c>
      <c r="D97" s="12"/>
      <c r="E97" s="12"/>
      <c r="F97" s="12"/>
    </row>
    <row r="98" spans="1:6" ht="30" customHeight="1" x14ac:dyDescent="0.3">
      <c r="A98" s="51">
        <v>41033900</v>
      </c>
      <c r="B98" s="15" t="s">
        <v>144</v>
      </c>
      <c r="C98" s="12">
        <f t="shared" si="7"/>
        <v>74902800</v>
      </c>
      <c r="D98" s="12">
        <v>74902800</v>
      </c>
      <c r="E98" s="12"/>
      <c r="F98" s="12"/>
    </row>
    <row r="99" spans="1:6" hidden="1" x14ac:dyDescent="0.3">
      <c r="A99" s="9">
        <v>41040000</v>
      </c>
      <c r="B99" s="13" t="s">
        <v>152</v>
      </c>
      <c r="C99" s="10">
        <f t="shared" si="7"/>
        <v>0</v>
      </c>
      <c r="D99" s="10">
        <f>SUM(D100:D100)</f>
        <v>0</v>
      </c>
      <c r="E99" s="44"/>
      <c r="F99" s="44"/>
    </row>
    <row r="100" spans="1:6" hidden="1" x14ac:dyDescent="0.3">
      <c r="A100" s="51">
        <v>41040400</v>
      </c>
      <c r="B100" s="15" t="s">
        <v>153</v>
      </c>
      <c r="C100" s="12">
        <f t="shared" si="7"/>
        <v>0</v>
      </c>
      <c r="D100" s="12"/>
      <c r="E100" s="12"/>
      <c r="F100" s="12"/>
    </row>
    <row r="101" spans="1:6" ht="28.2" customHeight="1" x14ac:dyDescent="0.3">
      <c r="A101" s="9" t="s">
        <v>132</v>
      </c>
      <c r="B101" s="13" t="s">
        <v>133</v>
      </c>
      <c r="C101" s="10">
        <f t="shared" si="7"/>
        <v>204380</v>
      </c>
      <c r="D101" s="10">
        <f>SUM(D102:D111)</f>
        <v>204380</v>
      </c>
      <c r="E101" s="10">
        <f>SUM(E102:E110)</f>
        <v>0</v>
      </c>
      <c r="F101" s="10">
        <f>SUM(F102:F110)</f>
        <v>0</v>
      </c>
    </row>
    <row r="102" spans="1:6" ht="216" hidden="1" x14ac:dyDescent="0.3">
      <c r="A102" s="51">
        <v>41050500</v>
      </c>
      <c r="B102" s="15" t="s">
        <v>160</v>
      </c>
      <c r="C102" s="12">
        <f t="shared" ref="C102" si="10">D102+E102</f>
        <v>0</v>
      </c>
      <c r="D102" s="12"/>
      <c r="E102" s="12"/>
      <c r="F102" s="12"/>
    </row>
    <row r="103" spans="1:6" s="26" customFormat="1" ht="326.7" hidden="1" customHeight="1" x14ac:dyDescent="0.3">
      <c r="A103" s="27">
        <v>41050600</v>
      </c>
      <c r="B103" s="28" t="s">
        <v>156</v>
      </c>
      <c r="C103" s="29">
        <f t="shared" si="7"/>
        <v>0</v>
      </c>
      <c r="D103" s="29"/>
      <c r="E103" s="29"/>
      <c r="F103" s="29"/>
    </row>
    <row r="104" spans="1:6" ht="48" hidden="1" customHeight="1" x14ac:dyDescent="0.3">
      <c r="A104" s="51">
        <v>41051000</v>
      </c>
      <c r="B104" s="15" t="s">
        <v>145</v>
      </c>
      <c r="C104" s="12">
        <f t="shared" si="7"/>
        <v>0</v>
      </c>
      <c r="D104" s="12"/>
      <c r="E104" s="12"/>
      <c r="F104" s="12"/>
    </row>
    <row r="105" spans="1:6" ht="64.5" hidden="1" customHeight="1" x14ac:dyDescent="0.3">
      <c r="A105" s="51">
        <v>41051100</v>
      </c>
      <c r="B105" s="15" t="s">
        <v>159</v>
      </c>
      <c r="C105" s="12">
        <f t="shared" ref="C105" si="11">D105+E105</f>
        <v>0</v>
      </c>
      <c r="D105" s="12"/>
      <c r="E105" s="12"/>
      <c r="F105" s="12"/>
    </row>
    <row r="106" spans="1:6" ht="71.25" hidden="1" customHeight="1" x14ac:dyDescent="0.3">
      <c r="A106" s="51">
        <v>41051200</v>
      </c>
      <c r="B106" s="15" t="s">
        <v>146</v>
      </c>
      <c r="C106" s="12">
        <f t="shared" si="7"/>
        <v>0</v>
      </c>
      <c r="D106" s="12"/>
      <c r="E106" s="12"/>
      <c r="F106" s="12"/>
    </row>
    <row r="107" spans="1:6" ht="71.25" hidden="1" customHeight="1" x14ac:dyDescent="0.3">
      <c r="A107" s="51">
        <v>41051400</v>
      </c>
      <c r="B107" s="15" t="s">
        <v>161</v>
      </c>
      <c r="C107" s="12">
        <f t="shared" si="7"/>
        <v>0</v>
      </c>
      <c r="D107" s="12"/>
      <c r="E107" s="12"/>
      <c r="F107" s="12"/>
    </row>
    <row r="108" spans="1:6" s="26" customFormat="1" ht="45" hidden="1" customHeight="1" x14ac:dyDescent="0.3">
      <c r="A108" s="27">
        <v>41053600</v>
      </c>
      <c r="B108" s="28" t="s">
        <v>151</v>
      </c>
      <c r="C108" s="29">
        <f t="shared" si="7"/>
        <v>0</v>
      </c>
      <c r="D108" s="29"/>
      <c r="E108" s="29"/>
      <c r="F108" s="29"/>
    </row>
    <row r="109" spans="1:6" ht="33" customHeight="1" x14ac:dyDescent="0.3">
      <c r="A109" s="51">
        <v>41053900</v>
      </c>
      <c r="B109" s="15" t="s">
        <v>134</v>
      </c>
      <c r="C109" s="12">
        <f t="shared" si="7"/>
        <v>204380</v>
      </c>
      <c r="D109" s="12">
        <f>64000+95180+45200</f>
        <v>204380</v>
      </c>
      <c r="E109" s="12">
        <f>F109</f>
        <v>0</v>
      </c>
      <c r="F109" s="12"/>
    </row>
    <row r="110" spans="1:6" ht="71.400000000000006" hidden="1" customHeight="1" x14ac:dyDescent="0.3">
      <c r="A110" s="51">
        <v>41057700</v>
      </c>
      <c r="B110" s="15" t="s">
        <v>158</v>
      </c>
      <c r="C110" s="12">
        <f t="shared" si="7"/>
        <v>0</v>
      </c>
      <c r="D110" s="12"/>
      <c r="E110" s="12"/>
      <c r="F110" s="12"/>
    </row>
    <row r="111" spans="1:6" ht="103.5" hidden="1" customHeight="1" x14ac:dyDescent="0.3">
      <c r="A111" s="51">
        <v>41059300</v>
      </c>
      <c r="B111" s="15" t="s">
        <v>167</v>
      </c>
      <c r="C111" s="12">
        <f t="shared" ref="C111" si="12">D111+E111</f>
        <v>0</v>
      </c>
      <c r="D111" s="12"/>
      <c r="E111" s="12"/>
      <c r="F111" s="12"/>
    </row>
    <row r="112" spans="1:6" s="26" customFormat="1" ht="40.200000000000003" hidden="1" customHeight="1" x14ac:dyDescent="0.3">
      <c r="A112" s="30">
        <v>42000000</v>
      </c>
      <c r="B112" s="31" t="s">
        <v>147</v>
      </c>
      <c r="C112" s="32">
        <f t="shared" si="7"/>
        <v>0</v>
      </c>
      <c r="D112" s="32">
        <f>D113</f>
        <v>0</v>
      </c>
      <c r="E112" s="32">
        <f>E113</f>
        <v>0</v>
      </c>
      <c r="F112" s="32">
        <f>F113</f>
        <v>0</v>
      </c>
    </row>
    <row r="113" spans="1:8" s="26" customFormat="1" ht="26.7" hidden="1" customHeight="1" x14ac:dyDescent="0.3">
      <c r="A113" s="33" t="s">
        <v>148</v>
      </c>
      <c r="B113" s="34" t="s">
        <v>149</v>
      </c>
      <c r="C113" s="35">
        <f>D113+E113</f>
        <v>0</v>
      </c>
      <c r="D113" s="35"/>
      <c r="E113" s="35">
        <f>E114</f>
        <v>0</v>
      </c>
      <c r="F113" s="35"/>
    </row>
    <row r="114" spans="1:8" s="26" customFormat="1" ht="26.7" hidden="1" customHeight="1" x14ac:dyDescent="0.3">
      <c r="A114" s="27">
        <v>42020500</v>
      </c>
      <c r="B114" s="28" t="s">
        <v>150</v>
      </c>
      <c r="C114" s="29">
        <f t="shared" si="7"/>
        <v>0</v>
      </c>
      <c r="D114" s="29"/>
      <c r="E114" s="29"/>
      <c r="F114" s="29"/>
    </row>
    <row r="115" spans="1:8" ht="22.95" customHeight="1" x14ac:dyDescent="0.3">
      <c r="A115" s="6" t="s">
        <v>66</v>
      </c>
      <c r="B115" s="14" t="s">
        <v>8</v>
      </c>
      <c r="C115" s="7">
        <f>D115+E115</f>
        <v>525440280</v>
      </c>
      <c r="D115" s="7">
        <f>D12+D55+D85+D92</f>
        <v>495060680</v>
      </c>
      <c r="E115" s="7">
        <f>E12+E55+E85+E92</f>
        <v>30379600</v>
      </c>
      <c r="F115" s="7">
        <f>F12+F55+F85+F92</f>
        <v>20000000</v>
      </c>
    </row>
    <row r="116" spans="1:8" x14ac:dyDescent="0.3">
      <c r="A116" s="16"/>
      <c r="B116" s="17"/>
      <c r="C116" s="22"/>
      <c r="D116" s="23"/>
      <c r="E116" s="23"/>
      <c r="F116" s="17"/>
    </row>
    <row r="117" spans="1:8" x14ac:dyDescent="0.3">
      <c r="A117" s="16"/>
      <c r="B117" s="17"/>
      <c r="C117" s="24"/>
      <c r="D117" s="24"/>
      <c r="E117" s="23"/>
      <c r="F117" s="18"/>
    </row>
    <row r="118" spans="1:8" x14ac:dyDescent="0.3">
      <c r="A118" s="61" t="s">
        <v>154</v>
      </c>
      <c r="B118" s="61"/>
      <c r="C118" s="61"/>
      <c r="D118" s="61"/>
      <c r="E118" s="62" t="s">
        <v>155</v>
      </c>
      <c r="F118" s="62"/>
      <c r="G118" s="19"/>
      <c r="H118" s="20"/>
    </row>
    <row r="120" spans="1:8" x14ac:dyDescent="0.3">
      <c r="C120" s="21"/>
      <c r="D120" s="21"/>
      <c r="E120" s="21"/>
      <c r="F120" s="21"/>
    </row>
    <row r="121" spans="1:8" x14ac:dyDescent="0.3">
      <c r="A121" s="60"/>
      <c r="B121" s="60"/>
    </row>
    <row r="122" spans="1:8" x14ac:dyDescent="0.3">
      <c r="C122" s="21"/>
      <c r="D122" s="21"/>
      <c r="E122" s="21"/>
      <c r="F122" s="21"/>
    </row>
    <row r="124" spans="1:8" x14ac:dyDescent="0.3">
      <c r="C124" s="21"/>
      <c r="D124" s="21"/>
      <c r="E124" s="21"/>
      <c r="F124" s="21"/>
    </row>
  </sheetData>
  <mergeCells count="14">
    <mergeCell ref="D9:D10"/>
    <mergeCell ref="E9:F9"/>
    <mergeCell ref="A121:B121"/>
    <mergeCell ref="A118:B118"/>
    <mergeCell ref="C118:D118"/>
    <mergeCell ref="E118:F118"/>
    <mergeCell ref="A9:A10"/>
    <mergeCell ref="B9:B10"/>
    <mergeCell ref="C9:C10"/>
    <mergeCell ref="H1:J1"/>
    <mergeCell ref="A4:F4"/>
    <mergeCell ref="A8:F8"/>
    <mergeCell ref="E1:G1"/>
    <mergeCell ref="A5:F5"/>
  </mergeCells>
  <phoneticPr fontId="0" type="noConversion"/>
  <printOptions horizontalCentered="1"/>
  <pageMargins left="0.78740157480314965" right="0.78740157480314965" top="0.47244094488188981" bottom="0.27559055118110237" header="0.31496062992125984" footer="0.23622047244094491"/>
  <pageSetup paperSize="9" scale="49" fitToHeight="3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2024-12-24T09:33:51Z</dcterms:modified>
</cp:coreProperties>
</file>